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leung\Dropbox\SA4\"/>
    </mc:Choice>
  </mc:AlternateContent>
  <bookViews>
    <workbookView xWindow="0" yWindow="0" windowWidth="24000" windowHeight="9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7" i="1"/>
  <c r="B7" i="1" s="1"/>
  <c r="C6" i="1"/>
  <c r="B6" i="1" s="1"/>
  <c r="C5" i="1"/>
  <c r="C4" i="1"/>
  <c r="C3" i="1"/>
  <c r="B8" i="1"/>
  <c r="D7" i="1"/>
  <c r="E8" i="1"/>
  <c r="D8" i="1" s="1"/>
  <c r="E7" i="1"/>
  <c r="E6" i="1"/>
  <c r="D6" i="1" s="1"/>
  <c r="E3" i="1"/>
  <c r="E4" i="1"/>
  <c r="E5" i="1"/>
</calcChain>
</file>

<file path=xl/sharedStrings.xml><?xml version="1.0" encoding="utf-8"?>
<sst xmlns="http://schemas.openxmlformats.org/spreadsheetml/2006/main" count="42" uniqueCount="25">
  <si>
    <t>Comments</t>
  </si>
  <si>
    <t>Main</t>
  </si>
  <si>
    <t>Table in Annex T of TS 26.114 which has SDP Answer</t>
  </si>
  <si>
    <t>T.2</t>
  </si>
  <si>
    <t>RR</t>
  </si>
  <si>
    <t>RS</t>
  </si>
  <si>
    <t>Data Rates in kbps</t>
  </si>
  <si>
    <t>Offerer-&gt;Answerer</t>
  </si>
  <si>
    <t>Answerer-&gt;Offerer</t>
  </si>
  <si>
    <t>Uplink GBR</t>
  </si>
  <si>
    <t>Uplink MBR</t>
  </si>
  <si>
    <t>Downlink GBR</t>
  </si>
  <si>
    <t>Downlink MBR</t>
  </si>
  <si>
    <t>codec#2 simulcast</t>
  </si>
  <si>
    <t>codec#3 simulcast</t>
  </si>
  <si>
    <t>codec#4 simulcast</t>
  </si>
  <si>
    <t>codec#5 simulcast</t>
  </si>
  <si>
    <t>T.3</t>
  </si>
  <si>
    <t>T.4</t>
  </si>
  <si>
    <t>T.6</t>
  </si>
  <si>
    <t>T.9</t>
  </si>
  <si>
    <t>T.10</t>
  </si>
  <si>
    <t>Estimating QoS for MSMTSI terminal's links, assumed PCC chose symmetric QoS for DL</t>
  </si>
  <si>
    <t>Assumed PCC chose symmetric QoS for DL</t>
  </si>
  <si>
    <t>Can not assume symmetric because simulcast is on uplink.  Assuming GBR= MBR for speech, but can set GBR lower if PCRF looks at codec-specific parameters and determines the lowest operating rate of the codecs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</si>
</sst>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1" fillId="2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tabSelected="1" workbookViewId="0">
      <selection activeCell="B3" sqref="B3:E8"/>
    </sheetView>
  </sheetViews>
  <sheetFormatPr defaultRowHeight="15" x14ac:dyDescent="0.25"/>
  <cols>
    <col min="1" max="1" width="6.7109375" customWidth="1"/>
    <col min="2" max="2" width="7.85546875" customWidth="1"/>
    <col min="3" max="3" width="10.140625" customWidth="1"/>
    <col min="4" max="4" width="8" customWidth="1"/>
    <col min="6" max="6" width="46.140625" customWidth="1"/>
    <col min="7" max="8" width="9.140625" style="1"/>
    <col min="9" max="9" width="3.42578125" style="1" customWidth="1"/>
    <col min="10" max="10" width="7.7109375" style="1" customWidth="1"/>
    <col min="11" max="11" width="3.85546875" style="1" customWidth="1"/>
    <col min="12" max="12" width="3.28515625" style="1" customWidth="1"/>
    <col min="13" max="27" width="9.140625" style="2"/>
  </cols>
  <sheetData>
    <row r="1" spans="1:27" x14ac:dyDescent="0.25">
      <c r="B1" t="s">
        <v>6</v>
      </c>
      <c r="G1" s="1" t="s">
        <v>7</v>
      </c>
      <c r="M1" s="2" t="s">
        <v>8</v>
      </c>
    </row>
    <row r="2" spans="1:27" x14ac:dyDescent="0.25">
      <c r="A2" t="s">
        <v>2</v>
      </c>
      <c r="B2" t="s">
        <v>9</v>
      </c>
      <c r="C2" t="s">
        <v>10</v>
      </c>
      <c r="D2" t="s">
        <v>11</v>
      </c>
      <c r="E2" t="s">
        <v>12</v>
      </c>
      <c r="F2" t="s">
        <v>0</v>
      </c>
      <c r="G2" s="1" t="s">
        <v>1</v>
      </c>
      <c r="H2" s="1" t="s">
        <v>4</v>
      </c>
      <c r="I2" s="1" t="s">
        <v>5</v>
      </c>
      <c r="J2" s="1" t="s">
        <v>13</v>
      </c>
      <c r="K2" s="1" t="s">
        <v>4</v>
      </c>
      <c r="L2" s="1" t="s">
        <v>5</v>
      </c>
      <c r="M2" s="2" t="s">
        <v>1</v>
      </c>
      <c r="N2" s="2" t="s">
        <v>4</v>
      </c>
      <c r="O2" s="2" t="s">
        <v>5</v>
      </c>
      <c r="P2" s="2" t="s">
        <v>13</v>
      </c>
      <c r="Q2" s="2" t="s">
        <v>4</v>
      </c>
      <c r="R2" s="2" t="s">
        <v>5</v>
      </c>
      <c r="S2" s="2" t="s">
        <v>14</v>
      </c>
      <c r="T2" s="2" t="s">
        <v>4</v>
      </c>
      <c r="U2" s="2" t="s">
        <v>5</v>
      </c>
      <c r="V2" s="2" t="s">
        <v>15</v>
      </c>
      <c r="W2" s="2" t="s">
        <v>4</v>
      </c>
      <c r="X2" s="2" t="s">
        <v>5</v>
      </c>
      <c r="Y2" s="2" t="s">
        <v>16</v>
      </c>
      <c r="Z2" s="2" t="s">
        <v>4</v>
      </c>
      <c r="AA2" s="2" t="s">
        <v>5</v>
      </c>
    </row>
    <row r="3" spans="1:27" x14ac:dyDescent="0.25">
      <c r="A3" t="s">
        <v>3</v>
      </c>
      <c r="C3">
        <f>SUM(G3,J3)+SUM(H3,I3,K3,L3)</f>
        <v>452.5</v>
      </c>
      <c r="E3">
        <f>SUM(M3,P3,S3,V3,Y3)+SUM(N3,O3,Q3,R3,T3,U3,W3,X3)</f>
        <v>452.5</v>
      </c>
      <c r="F3" t="s">
        <v>22</v>
      </c>
      <c r="G3" s="1">
        <v>450</v>
      </c>
      <c r="H3" s="1">
        <v>2.5</v>
      </c>
      <c r="J3" s="1">
        <v>0</v>
      </c>
      <c r="M3" s="2">
        <v>450</v>
      </c>
      <c r="N3" s="2">
        <v>2.5</v>
      </c>
      <c r="P3" s="2">
        <v>0</v>
      </c>
      <c r="S3" s="2">
        <v>0</v>
      </c>
      <c r="V3" s="2">
        <v>0</v>
      </c>
    </row>
    <row r="4" spans="1:27" x14ac:dyDescent="0.25">
      <c r="A4" t="s">
        <v>17</v>
      </c>
      <c r="C4">
        <f>SUM(G4,J4)+SUM(H4,I4,K4,L4)</f>
        <v>2105</v>
      </c>
      <c r="E4">
        <f>SUM(M4,P4,S4,V4,Y4)+SUM(N4,O4,Q4,R4,T4,U4,W4,X4)</f>
        <v>2590</v>
      </c>
      <c r="F4" t="s">
        <v>23</v>
      </c>
      <c r="G4" s="1">
        <v>1300</v>
      </c>
      <c r="H4" s="1">
        <v>2.5</v>
      </c>
      <c r="J4" s="1">
        <v>800</v>
      </c>
      <c r="K4" s="1">
        <v>2.5</v>
      </c>
      <c r="M4" s="2">
        <v>1300</v>
      </c>
      <c r="N4" s="2">
        <v>2.5</v>
      </c>
      <c r="P4" s="2">
        <v>800</v>
      </c>
      <c r="Q4" s="2">
        <v>2.5</v>
      </c>
      <c r="S4" s="2">
        <v>240</v>
      </c>
      <c r="T4" s="2">
        <v>2.5</v>
      </c>
      <c r="V4" s="2">
        <v>240</v>
      </c>
      <c r="W4" s="2">
        <v>2.5</v>
      </c>
    </row>
    <row r="5" spans="1:27" x14ac:dyDescent="0.25">
      <c r="A5" t="s">
        <v>18</v>
      </c>
      <c r="C5">
        <f>SUM(G5,J5)+SUM(H5,I5,K5,L5)</f>
        <v>1865</v>
      </c>
      <c r="E5">
        <f>SUM(M5,P5,S5,V5,Y5)+SUM(N5,O5,Q5,R5,T5,U5,W5,X5)</f>
        <v>1865</v>
      </c>
      <c r="F5" t="s">
        <v>22</v>
      </c>
      <c r="G5" s="1">
        <v>1060</v>
      </c>
      <c r="H5" s="1">
        <v>2.5</v>
      </c>
      <c r="J5" s="1">
        <v>800</v>
      </c>
      <c r="K5" s="1">
        <v>2.5</v>
      </c>
      <c r="M5" s="2">
        <v>1060</v>
      </c>
      <c r="N5" s="2">
        <v>2.5</v>
      </c>
      <c r="P5" s="2">
        <v>800</v>
      </c>
      <c r="Q5" s="2">
        <v>2.5</v>
      </c>
    </row>
    <row r="6" spans="1:27" x14ac:dyDescent="0.25">
      <c r="A6" t="s">
        <v>19</v>
      </c>
      <c r="B6">
        <f>C6</f>
        <v>118</v>
      </c>
      <c r="C6">
        <f>SUM(G6,J6)+SUM(H6,I6,K6,L6)</f>
        <v>118</v>
      </c>
      <c r="D6">
        <f>E6</f>
        <v>133.5</v>
      </c>
      <c r="E6">
        <f>SUM(M6,P6,S6,V6,Y6)+SUM(N6,O6,Q6,R6,T6,U6,W6,X6)</f>
        <v>133.5</v>
      </c>
      <c r="F6" t="s">
        <v>24</v>
      </c>
      <c r="G6" s="1">
        <v>113</v>
      </c>
      <c r="H6" s="3">
        <v>2.5</v>
      </c>
      <c r="K6" s="3">
        <v>2.5</v>
      </c>
      <c r="M6" s="2">
        <v>42</v>
      </c>
      <c r="N6" s="4">
        <v>2.5</v>
      </c>
      <c r="P6" s="2">
        <v>42</v>
      </c>
      <c r="Q6" s="4">
        <v>2.5</v>
      </c>
      <c r="S6" s="2">
        <v>42</v>
      </c>
      <c r="T6" s="4">
        <v>2.5</v>
      </c>
    </row>
    <row r="7" spans="1:27" x14ac:dyDescent="0.25">
      <c r="A7" t="s">
        <v>20</v>
      </c>
      <c r="B7">
        <f>C7</f>
        <v>118</v>
      </c>
      <c r="C7">
        <f>SUM(G7,J7)+SUM(H7,I7,K7,L7)</f>
        <v>118</v>
      </c>
      <c r="D7">
        <f>E7</f>
        <v>194</v>
      </c>
      <c r="E7">
        <f>SUM(M7,P7,S7,V7,Y7)+SUM(N7,O7,Q7,R7,T7,U7,W7,X7)</f>
        <v>194</v>
      </c>
      <c r="F7" t="s">
        <v>24</v>
      </c>
      <c r="G7" s="1">
        <v>113</v>
      </c>
      <c r="H7" s="3">
        <v>2.5</v>
      </c>
      <c r="K7" s="3">
        <v>2.5</v>
      </c>
      <c r="M7" s="2">
        <v>42</v>
      </c>
      <c r="N7" s="4">
        <v>2.5</v>
      </c>
      <c r="P7" s="2">
        <v>42</v>
      </c>
      <c r="Q7" s="4">
        <v>2.5</v>
      </c>
      <c r="S7" s="2">
        <v>42</v>
      </c>
      <c r="T7" s="4">
        <v>2.5</v>
      </c>
      <c r="V7" s="2">
        <v>29</v>
      </c>
      <c r="W7" s="4">
        <v>2.5</v>
      </c>
      <c r="Y7" s="2">
        <v>29</v>
      </c>
      <c r="Z7" s="4">
        <v>2.5</v>
      </c>
    </row>
    <row r="8" spans="1:27" x14ac:dyDescent="0.25">
      <c r="A8" t="s">
        <v>21</v>
      </c>
      <c r="B8">
        <f>C8</f>
        <v>118</v>
      </c>
      <c r="C8">
        <f>SUM(G8,J8)+SUM(H8,I8,K8,L8)</f>
        <v>118</v>
      </c>
      <c r="D8">
        <f>E8</f>
        <v>133.5</v>
      </c>
      <c r="E8">
        <f>SUM(M8,P8,S8,V8,Y8)+SUM(N8,O8,Q8,R8,T8,U8,W8,X8)</f>
        <v>133.5</v>
      </c>
      <c r="F8" t="s">
        <v>24</v>
      </c>
      <c r="G8" s="1">
        <v>113</v>
      </c>
      <c r="H8" s="3">
        <v>2.5</v>
      </c>
      <c r="K8" s="3">
        <v>2.5</v>
      </c>
      <c r="M8" s="2">
        <v>42</v>
      </c>
      <c r="N8" s="4">
        <v>2.5</v>
      </c>
      <c r="P8" s="2">
        <v>42</v>
      </c>
      <c r="Q8" s="4">
        <v>2.5</v>
      </c>
      <c r="S8" s="2">
        <v>42</v>
      </c>
      <c r="T8" s="4">
        <v>2.5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lastModifiedBy>Qualcomm User</cp:lastModifiedBy>
  <dcterms:created xsi:type="dcterms:W3CDTF">2016-10-18T19:37:59Z</dcterms:created>
  <dcterms:modified xsi:type="dcterms:W3CDTF">2016-10-18T21:58:49Z</dcterms:modified>
</cp:coreProperties>
</file>